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170" yWindow="0" windowWidth="16935" windowHeight="11745"/>
  </bookViews>
  <sheets>
    <sheet name="CRONOGRAMA FIS-FIN" sheetId="2" r:id="rId1"/>
    <sheet name="BDI" sheetId="3" r:id="rId2"/>
  </sheets>
  <definedNames>
    <definedName name="_xlnm.Print_Area" localSheetId="1">BDI!$A$1:$C$33</definedName>
  </definedNames>
  <calcPr calcId="124519"/>
</workbook>
</file>

<file path=xl/calcChain.xml><?xml version="1.0" encoding="utf-8"?>
<calcChain xmlns="http://schemas.openxmlformats.org/spreadsheetml/2006/main">
  <c r="C53" i="2"/>
  <c r="E53" l="1"/>
  <c r="M12" l="1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11"/>
  <c r="M53" l="1"/>
  <c r="C25" i="3"/>
  <c r="C22"/>
  <c r="C19"/>
  <c r="C14"/>
  <c r="C26" l="1"/>
  <c r="C54" i="2" l="1"/>
  <c r="E54" s="1"/>
  <c r="D53" l="1"/>
  <c r="D54" s="1"/>
  <c r="F53"/>
  <c r="F54" l="1"/>
</calcChain>
</file>

<file path=xl/sharedStrings.xml><?xml version="1.0" encoding="utf-8"?>
<sst xmlns="http://schemas.openxmlformats.org/spreadsheetml/2006/main" count="142" uniqueCount="120">
  <si>
    <t>ITEM</t>
  </si>
  <si>
    <t>DISCRIMINAÇÃO</t>
  </si>
  <si>
    <t>%</t>
  </si>
  <si>
    <t>1.1</t>
  </si>
  <si>
    <t>1.2</t>
  </si>
  <si>
    <t>2.1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</si>
  <si>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</si>
  <si>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</si>
  <si>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</si>
  <si>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</si>
  <si>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</si>
  <si>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</si>
  <si>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</si>
  <si>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</si>
  <si>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</si>
  <si>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</si>
  <si>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SERVIÇOS INICIAIS</t>
  </si>
  <si>
    <t>CARGA E TRANSPORTE DE MATERIAL</t>
  </si>
  <si>
    <t>Placa de obra</t>
  </si>
  <si>
    <t>Instalações provisórias do barracão</t>
  </si>
  <si>
    <t>Esc. Carga Trans. Mat 1a cat. Com DMT 1000 a 1200m com carregamento</t>
  </si>
  <si>
    <t>Mat. Aterro/reaterro (argila, barro ou saibro) c/ transp. Até 10km - Compactação mecânica pavimentação urbana</t>
  </si>
  <si>
    <t>Meio fio de concreto 15x30x80cm (interno)</t>
  </si>
  <si>
    <t>Pintura faixa de travessia de pedestres zebrada - FTP- 1 cor branca</t>
  </si>
  <si>
    <t>PASSEIOS EM CONCRETO</t>
  </si>
  <si>
    <t>2.1.1</t>
  </si>
  <si>
    <t>2.1.2</t>
  </si>
  <si>
    <t>PAVIMENTAÇÃO EM LAJOTA SEXTAVADA</t>
  </si>
  <si>
    <t>3.3</t>
  </si>
  <si>
    <t>3.4</t>
  </si>
  <si>
    <t>Coxim de areia e = 8 cm</t>
  </si>
  <si>
    <t>Pavimentação com lajotas sextavadas e = 8 cm</t>
  </si>
  <si>
    <t>Concreto usinado bombeado fck=20MPa, inclusive colocação, espalhamento e acabamento</t>
  </si>
  <si>
    <t>PASSEIOS EM CONCRETO COM GUIA PODOTÁTIL</t>
  </si>
  <si>
    <t>DRENAGEM PLUVIAL</t>
  </si>
  <si>
    <t>Lastro de brita e=6 cm</t>
  </si>
  <si>
    <t>Colocação de tubos de Ø30 cm - PS2 PB NBR-8890</t>
  </si>
  <si>
    <t>Reaterro de valas - material escavado</t>
  </si>
  <si>
    <t>Boca de lobo</t>
  </si>
  <si>
    <r>
      <t xml:space="preserve">Regularização e compactação de subleito até </t>
    </r>
    <r>
      <rPr>
        <b/>
        <sz val="11"/>
        <color theme="3"/>
        <rFont val="Calibri"/>
        <family val="2"/>
        <scheme val="minor"/>
      </rPr>
      <t>20</t>
    </r>
    <r>
      <rPr>
        <sz val="11"/>
        <color theme="3"/>
        <rFont val="Calibri"/>
        <family val="2"/>
        <scheme val="minor"/>
      </rPr>
      <t xml:space="preserve"> cm</t>
    </r>
  </si>
  <si>
    <t>FORMA TABUA PARA CONCRETO EM FUNDACAO C/ REAPROVEITAMENTO 5X</t>
  </si>
  <si>
    <t>CUSTO HORARIO PRODUTIVO - MOTONIVELADORA CATERPILLAR 120G - 125 HP</t>
  </si>
  <si>
    <t xml:space="preserve"> ROLO COMPACTADOR VIBRATORIO, CILINDRO LISO, AUTO-PROPELIDO 80HP.</t>
  </si>
  <si>
    <t>Paver tátil - direcional - 20x20x6cm - VERMELHO</t>
  </si>
  <si>
    <t>Paver tátil Alerta - 20x20x6cm - AZUL</t>
  </si>
  <si>
    <t>Colocação de tubos de Ø40 cm - PA-2 PB NBR-8890/2007</t>
  </si>
  <si>
    <t>Poço de visita - Ø40 cm</t>
  </si>
  <si>
    <t>PREFEITURA MUNICIPAL DE ILHOTA/SC</t>
  </si>
  <si>
    <t>SINALIZAÇÃO VIÁRIA</t>
  </si>
  <si>
    <t>PLACA REGULAMENTADORA R-1 (PARE)</t>
  </si>
  <si>
    <t>5.2</t>
  </si>
  <si>
    <t>PLACA INDICATIVA DE VELOCIDADE</t>
  </si>
  <si>
    <t>5.3</t>
  </si>
  <si>
    <t>PLACA IDENTIFICAÇÃO NOME DE RUA</t>
  </si>
  <si>
    <t>5.4</t>
  </si>
  <si>
    <t>PLACA INFORMATIVA - TRECHO SEM ACOSTAMENTO</t>
  </si>
  <si>
    <t>6.1</t>
  </si>
  <si>
    <t>Ala de bueiro - Ø40 cm</t>
  </si>
  <si>
    <t>3.5</t>
  </si>
  <si>
    <t>3.6</t>
  </si>
  <si>
    <t>3.7</t>
  </si>
  <si>
    <t>3.8</t>
  </si>
  <si>
    <t>3.9</t>
  </si>
  <si>
    <t>CONCRETO Fck 35 MPA - VIGA DE TRAVAMENTO</t>
  </si>
  <si>
    <t xml:space="preserve"> ARMACAO ACO CA-50 P/1,0 m³ DE CONCRETO - VIGA TRAV. </t>
  </si>
  <si>
    <t>2.2</t>
  </si>
  <si>
    <t>2.2.1</t>
  </si>
  <si>
    <t>2.2.2</t>
  </si>
  <si>
    <t>2.2.3</t>
  </si>
  <si>
    <t>2.2.4</t>
  </si>
  <si>
    <t>2.2.5</t>
  </si>
  <si>
    <t>R$</t>
  </si>
  <si>
    <t xml:space="preserve">                  PLANILHA DE COMPOSIÇÃO DO BDI                    Folha 01/01</t>
  </si>
  <si>
    <t>Item</t>
  </si>
  <si>
    <t>Descrição dos custos indiretos</t>
  </si>
  <si>
    <t>Administração Central</t>
  </si>
  <si>
    <t>Pessoal Técnico e administrativo</t>
  </si>
  <si>
    <t>Comunicação, locomoçao, alimentação e hospedagem</t>
  </si>
  <si>
    <t>1.3</t>
  </si>
  <si>
    <t>Despesas gerais, aluguéis, telefone, manutenção e oper. de escritorio</t>
  </si>
  <si>
    <t>Subtotal</t>
  </si>
  <si>
    <t>Despesas Financeiros</t>
  </si>
  <si>
    <t>Despesas financeiras</t>
  </si>
  <si>
    <t>Garantia</t>
  </si>
  <si>
    <t>2.3</t>
  </si>
  <si>
    <t>Risco</t>
  </si>
  <si>
    <t>Encargos Fiscais</t>
  </si>
  <si>
    <t>Tributos</t>
  </si>
  <si>
    <t>Lucro Planejado</t>
  </si>
  <si>
    <t>Lucro calculado e planejado</t>
  </si>
  <si>
    <t xml:space="preserve">Total apurado dos Benefícios e Despesas indiretas  </t>
  </si>
  <si>
    <t>___________________________</t>
  </si>
  <si>
    <t>Carimbo e Assinatura da Empresa</t>
  </si>
  <si>
    <r>
      <t xml:space="preserve">OBJETO: </t>
    </r>
    <r>
      <rPr>
        <sz val="11"/>
        <color theme="1"/>
        <rFont val="Calibri"/>
        <family val="2"/>
        <scheme val="minor"/>
      </rPr>
      <t>Pavimentação Com Lajota Sextavada, Passeios com Acessibildiade e Drenagem Pluvial</t>
    </r>
  </si>
  <si>
    <t>MUNICÍPIO: ILHOTA / SC</t>
  </si>
  <si>
    <t>LOCALIZAÇÃO:</t>
  </si>
  <si>
    <t>Periodicidade das Etapas: MENSAL</t>
  </si>
  <si>
    <t>Etapa 01</t>
  </si>
  <si>
    <t>Etapa 02</t>
  </si>
  <si>
    <t>Etapa 03</t>
  </si>
  <si>
    <t>Etapa 04</t>
  </si>
  <si>
    <t>Etapa 05</t>
  </si>
  <si>
    <t>PERÍODO</t>
  </si>
  <si>
    <t>PLANILHA DE CRONOGRAMA FÍSICO-FINANCEIRO - MODELO</t>
  </si>
  <si>
    <t>TOTAL NO MÊS (SIMPLES)</t>
  </si>
  <si>
    <t>TOTAL NO MÊS (ACUMULADO)</t>
  </si>
  <si>
    <t>DATA DO ORÇAMENTO:      </t>
  </si>
  <si>
    <t>NOME E Nº CREA(OU CAU) DO RESPONSÁVEL TÉCNICO:      </t>
  </si>
  <si>
    <t>ASSINATURA:</t>
  </si>
  <si>
    <t>1 - Para obras e serviços de engenharia poderão ser previstas ATÉ 5 (cinco) etapas para execução do cronograma e desembolso.</t>
  </si>
  <si>
    <t>2 - Deve-se incluir quantas linhas forem necessárias.</t>
  </si>
  <si>
    <t>TOTAL</t>
  </si>
  <si>
    <t>FOLHA No </t>
  </si>
  <si>
    <t>DATA </t>
  </si>
  <si>
    <t>PLANILHA   A 2</t>
  </si>
  <si>
    <t>CONTINUIDADE DA RUA SILVERIO S. RAMOS - MINAS - ILHOTA/SC - APÓS IGREJA SANTA LUZIA</t>
  </si>
  <si>
    <r>
      <t>PROJETO: PAVIMENTAÇÃO COM LAJOTA SEXTAVADA, PASSEIOS COM ACESSIBILIDA E DE</t>
    </r>
    <r>
      <rPr>
        <b/>
        <sz val="9"/>
        <color indexed="8"/>
        <rFont val="Arial"/>
        <family val="2"/>
      </rPr>
      <t>DRENAGEM PLUVIAL - TRECHO 08</t>
    </r>
  </si>
  <si>
    <t>SECRETARIA DE OBRAS</t>
  </si>
  <si>
    <t>PROJETO: PAVIMENTAÇÃO COM LAJOTA SEXTAVADA, PASSEIOS COM ACESSIBILIDA E DEDRENAGEM PLUVIAL - TRECHO 08</t>
  </si>
  <si>
    <r>
      <t xml:space="preserve">Data de referência dos custos: </t>
    </r>
    <r>
      <rPr>
        <b/>
        <sz val="9"/>
        <color indexed="8"/>
        <rFont val="Arial"/>
        <family val="2"/>
      </rPr>
      <t>SINAPI JUNHO/14 - SICRO MAIO/14</t>
    </r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</si>
</sst>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&quot;R$&quot;\ #,##0.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b/>
      <sz val="11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1" fillId="0" borderId="0" xfId="0" applyFont="1"/>
    <xf numFmtId="0" fontId="0" fillId="0" borderId="0" xfId="0" applyFill="1"/>
    <xf numFmtId="164" fontId="3" fillId="0" borderId="0" xfId="0" applyNumberFormat="1" applyFont="1" applyFill="1"/>
    <xf numFmtId="0" fontId="3" fillId="0" borderId="1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Fill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165" fontId="0" fillId="0" borderId="1" xfId="0" applyNumberForma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wrapText="1"/>
    </xf>
    <xf numFmtId="0" fontId="4" fillId="0" borderId="19" xfId="5" applyFont="1" applyBorder="1" applyAlignment="1">
      <alignment horizontal="center"/>
    </xf>
    <xf numFmtId="0" fontId="4" fillId="0" borderId="20" xfId="5" applyFont="1" applyBorder="1" applyAlignment="1">
      <alignment horizontal="center"/>
    </xf>
    <xf numFmtId="4" fontId="4" fillId="0" borderId="21" xfId="5" applyNumberFormat="1" applyFont="1" applyBorder="1" applyAlignment="1">
      <alignment horizontal="center"/>
    </xf>
    <xf numFmtId="0" fontId="9" fillId="0" borderId="8" xfId="5" applyFont="1" applyBorder="1" applyAlignment="1">
      <alignment horizontal="center"/>
    </xf>
    <xf numFmtId="0" fontId="9" fillId="0" borderId="10" xfId="5" applyFont="1" applyBorder="1"/>
    <xf numFmtId="4" fontId="3" fillId="0" borderId="11" xfId="5" applyNumberFormat="1" applyBorder="1" applyAlignment="1">
      <alignment horizontal="center"/>
    </xf>
    <xf numFmtId="0" fontId="3" fillId="0" borderId="4" xfId="5" applyBorder="1" applyAlignment="1">
      <alignment horizontal="center"/>
    </xf>
    <xf numFmtId="0" fontId="3" fillId="0" borderId="1" xfId="5" applyBorder="1"/>
    <xf numFmtId="10" fontId="2" fillId="0" borderId="5" xfId="1" applyNumberFormat="1" applyFont="1" applyFill="1" applyBorder="1" applyAlignment="1">
      <alignment horizontal="center"/>
    </xf>
    <xf numFmtId="0" fontId="3" fillId="0" borderId="4" xfId="5" applyFont="1" applyBorder="1" applyAlignment="1">
      <alignment horizontal="center"/>
    </xf>
    <xf numFmtId="0" fontId="9" fillId="0" borderId="6" xfId="5" applyFont="1" applyBorder="1" applyAlignment="1">
      <alignment horizontal="center"/>
    </xf>
    <xf numFmtId="0" fontId="9" fillId="0" borderId="12" xfId="5" applyFont="1" applyBorder="1"/>
    <xf numFmtId="10" fontId="9" fillId="0" borderId="13" xfId="1" applyNumberFormat="1" applyFont="1" applyFill="1" applyBorder="1" applyAlignment="1">
      <alignment horizontal="center"/>
    </xf>
    <xf numFmtId="10" fontId="2" fillId="0" borderId="11" xfId="1" applyNumberFormat="1" applyFont="1" applyFill="1" applyBorder="1" applyAlignment="1">
      <alignment horizontal="center"/>
    </xf>
    <xf numFmtId="0" fontId="3" fillId="0" borderId="1" xfId="5" applyFont="1" applyBorder="1"/>
    <xf numFmtId="0" fontId="3" fillId="0" borderId="24" xfId="5" applyFont="1" applyBorder="1" applyAlignment="1">
      <alignment horizontal="center"/>
    </xf>
    <xf numFmtId="0" fontId="3" fillId="0" borderId="2" xfId="5" applyFont="1" applyBorder="1"/>
    <xf numFmtId="10" fontId="5" fillId="0" borderId="21" xfId="1" applyNumberFormat="1" applyFont="1" applyFill="1" applyBorder="1" applyAlignment="1">
      <alignment horizontal="center"/>
    </xf>
    <xf numFmtId="0" fontId="3" fillId="0" borderId="0" xfId="5" applyAlignment="1">
      <alignment horizontal="center"/>
    </xf>
    <xf numFmtId="0" fontId="3" fillId="0" borderId="0" xfId="5"/>
    <xf numFmtId="4" fontId="3" fillId="0" borderId="0" xfId="5" applyNumberFormat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/>
    <xf numFmtId="0" fontId="20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165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6" fillId="0" borderId="1" xfId="0" applyNumberFormat="1" applyFont="1" applyFill="1" applyBorder="1" applyAlignment="1">
      <alignment horizontal="center" wrapText="1"/>
    </xf>
    <xf numFmtId="39" fontId="21" fillId="2" borderId="1" xfId="0" applyNumberFormat="1" applyFont="1" applyFill="1" applyBorder="1" applyAlignment="1">
      <alignment horizontal="right" vertical="center" wrapText="1"/>
    </xf>
    <xf numFmtId="39" fontId="21" fillId="2" borderId="12" xfId="0" applyNumberFormat="1" applyFont="1" applyFill="1" applyBorder="1" applyAlignment="1">
      <alignment horizontal="right" vertical="center" wrapText="1"/>
    </xf>
    <xf numFmtId="39" fontId="21" fillId="2" borderId="2" xfId="0" applyNumberFormat="1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top" wrapText="1"/>
    </xf>
    <xf numFmtId="39" fontId="21" fillId="2" borderId="1" xfId="4" applyNumberFormat="1" applyFont="1" applyFill="1" applyBorder="1" applyAlignment="1">
      <alignment horizontal="right" wrapText="1"/>
    </xf>
    <xf numFmtId="39" fontId="21" fillId="2" borderId="5" xfId="4" applyNumberFormat="1" applyFont="1" applyFill="1" applyBorder="1" applyAlignment="1">
      <alignment horizontal="right" wrapText="1"/>
    </xf>
    <xf numFmtId="0" fontId="18" fillId="0" borderId="1" xfId="0" applyFont="1" applyBorder="1" applyAlignment="1">
      <alignment horizontal="left" vertical="top" wrapText="1"/>
    </xf>
    <xf numFmtId="0" fontId="23" fillId="0" borderId="0" xfId="6" applyAlignment="1" applyProtection="1">
      <alignment horizontal="center"/>
    </xf>
    <xf numFmtId="0" fontId="3" fillId="0" borderId="0" xfId="0" applyFont="1" applyAlignment="1">
      <alignment horizontal="left"/>
    </xf>
    <xf numFmtId="0" fontId="22" fillId="0" borderId="3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center" vertical="top" wrapText="1"/>
    </xf>
    <xf numFmtId="0" fontId="22" fillId="0" borderId="31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center" wrapText="1"/>
    </xf>
    <xf numFmtId="0" fontId="19" fillId="0" borderId="33" xfId="0" applyFont="1" applyBorder="1" applyAlignment="1">
      <alignment horizontal="left" vertical="top" wrapText="1"/>
    </xf>
    <xf numFmtId="0" fontId="19" fillId="0" borderId="34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6" fillId="0" borderId="16" xfId="5" applyFont="1" applyBorder="1" applyAlignment="1">
      <alignment horizontal="center"/>
    </xf>
    <xf numFmtId="0" fontId="16" fillId="0" borderId="0" xfId="5" applyFont="1" applyBorder="1" applyAlignment="1">
      <alignment horizontal="center"/>
    </xf>
    <xf numFmtId="0" fontId="16" fillId="0" borderId="27" xfId="5" applyFont="1" applyBorder="1" applyAlignment="1">
      <alignment horizontal="center"/>
    </xf>
    <xf numFmtId="0" fontId="3" fillId="0" borderId="16" xfId="5" applyBorder="1" applyAlignment="1">
      <alignment horizontal="center"/>
    </xf>
    <xf numFmtId="0" fontId="3" fillId="0" borderId="0" xfId="5" applyBorder="1" applyAlignment="1">
      <alignment horizontal="center"/>
    </xf>
    <xf numFmtId="0" fontId="3" fillId="0" borderId="27" xfId="5" applyBorder="1" applyAlignment="1">
      <alignment horizontal="center"/>
    </xf>
    <xf numFmtId="0" fontId="9" fillId="0" borderId="16" xfId="5" applyFont="1" applyBorder="1" applyAlignment="1">
      <alignment horizontal="center"/>
    </xf>
    <xf numFmtId="0" fontId="9" fillId="0" borderId="0" xfId="5" applyFont="1" applyBorder="1" applyAlignment="1">
      <alignment horizontal="center"/>
    </xf>
    <xf numFmtId="0" fontId="9" fillId="0" borderId="27" xfId="5" applyFont="1" applyBorder="1" applyAlignment="1">
      <alignment horizontal="center"/>
    </xf>
    <xf numFmtId="0" fontId="17" fillId="0" borderId="17" xfId="5" applyFont="1" applyBorder="1" applyAlignment="1">
      <alignment horizontal="center"/>
    </xf>
    <xf numFmtId="0" fontId="17" fillId="0" borderId="9" xfId="5" applyFont="1" applyBorder="1" applyAlignment="1">
      <alignment horizontal="center"/>
    </xf>
    <xf numFmtId="0" fontId="17" fillId="0" borderId="28" xfId="5" applyFont="1" applyBorder="1" applyAlignment="1">
      <alignment horizontal="center"/>
    </xf>
    <xf numFmtId="0" fontId="15" fillId="0" borderId="14" xfId="5" applyFont="1" applyBorder="1" applyAlignment="1">
      <alignment horizontal="center"/>
    </xf>
    <xf numFmtId="0" fontId="15" fillId="0" borderId="15" xfId="5" applyFont="1" applyBorder="1" applyAlignment="1">
      <alignment horizontal="center"/>
    </xf>
    <xf numFmtId="0" fontId="15" fillId="0" borderId="26" xfId="5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49" fontId="14" fillId="0" borderId="23" xfId="5" applyNumberFormat="1" applyFont="1" applyBorder="1" applyAlignment="1">
      <alignment horizontal="center"/>
    </xf>
    <xf numFmtId="0" fontId="5" fillId="0" borderId="7" xfId="5" applyFont="1" applyBorder="1" applyAlignment="1">
      <alignment horizontal="left"/>
    </xf>
    <xf numFmtId="0" fontId="5" fillId="0" borderId="25" xfId="5" applyFont="1" applyBorder="1" applyAlignment="1">
      <alignment horizontal="left"/>
    </xf>
    <xf numFmtId="0" fontId="18" fillId="0" borderId="36" xfId="0" applyFont="1" applyBorder="1" applyAlignment="1">
      <alignment horizontal="center" vertical="top" wrapText="1"/>
    </xf>
    <xf numFmtId="0" fontId="18" fillId="0" borderId="37" xfId="0" applyFont="1" applyBorder="1" applyAlignment="1">
      <alignment horizontal="center" vertical="top" wrapText="1"/>
    </xf>
  </cellXfs>
  <cellStyles count="7">
    <cellStyle name="Hyperlink" xfId="6" builtinId="8"/>
    <cellStyle name="Normal" xfId="0" builtinId="0"/>
    <cellStyle name="Normal 2" xfId="2"/>
    <cellStyle name="Normal_Ampliação PS- 100,00m2 - VERSÃO 03" xfId="5"/>
    <cellStyle name="Porcentagem" xfId="1" builtinId="5"/>
    <cellStyle name="Porcentagem 2" xf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6</xdr:col>
      <xdr:colOff>47625</xdr:colOff>
      <xdr:row>0</xdr:row>
      <xdr:rowOff>438150</xdr:rowOff>
    </xdr:to>
    <xdr:pic>
      <xdr:nvPicPr>
        <xdr:cNvPr id="4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76900" y="0"/>
          <a:ext cx="1714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495300</xdr:colOff>
      <xdr:row>0</xdr:row>
      <xdr:rowOff>38100</xdr:rowOff>
    </xdr:from>
    <xdr:to>
      <xdr:col>3</xdr:col>
      <xdr:colOff>295275</xdr:colOff>
      <xdr:row>0</xdr:row>
      <xdr:rowOff>438150</xdr:rowOff>
    </xdr:to>
    <xdr:pic>
      <xdr:nvPicPr>
        <xdr:cNvPr id="7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29150" y="38100"/>
          <a:ext cx="685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628650</xdr:colOff>
      <xdr:row>54</xdr:row>
      <xdr:rowOff>219075</xdr:rowOff>
    </xdr:from>
    <xdr:to>
      <xdr:col>8</xdr:col>
      <xdr:colOff>571500</xdr:colOff>
      <xdr:row>55</xdr:row>
      <xdr:rowOff>0</xdr:rowOff>
    </xdr:to>
    <xdr:sp macro="" textlink="">
      <xdr:nvSpPr>
        <xdr:cNvPr id="8" name="CaixaDeTexto 7"/>
        <xdr:cNvSpPr txBox="1"/>
      </xdr:nvSpPr>
      <xdr:spPr>
        <a:xfrm>
          <a:off x="4762500" y="13544550"/>
          <a:ext cx="4610100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ANTÔNIO ADOLFO SCHÖPPING FILHO</a:t>
          </a:r>
        </a:p>
        <a:p>
          <a:pPr algn="ctr"/>
          <a:r>
            <a:rPr lang="pt-BR" sz="1100"/>
            <a:t>ENGENHEIRO</a:t>
          </a:r>
          <a:r>
            <a:rPr lang="pt-BR" sz="1100" baseline="0"/>
            <a:t> CIVIL - CREA/SC 116263-6</a:t>
          </a:r>
          <a:endParaRPr lang="pt-BR" sz="1100"/>
        </a:p>
      </xdr:txBody>
    </xdr:sp>
    <xdr:clientData/>
  </xdr:twoCellAnchor>
  <xdr:twoCellAnchor>
    <xdr:from>
      <xdr:col>0</xdr:col>
      <xdr:colOff>38100</xdr:colOff>
      <xdr:row>54</xdr:row>
      <xdr:rowOff>200025</xdr:rowOff>
    </xdr:from>
    <xdr:to>
      <xdr:col>1</xdr:col>
      <xdr:colOff>2447925</xdr:colOff>
      <xdr:row>54</xdr:row>
      <xdr:rowOff>704850</xdr:rowOff>
    </xdr:to>
    <xdr:sp macro="" textlink="">
      <xdr:nvSpPr>
        <xdr:cNvPr id="9" name="CaixaDeTexto 8"/>
        <xdr:cNvSpPr txBox="1"/>
      </xdr:nvSpPr>
      <xdr:spPr>
        <a:xfrm>
          <a:off x="38100" y="13525500"/>
          <a:ext cx="3171825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26 DE ABRIL DE 2014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47626</xdr:rowOff>
    </xdr:from>
    <xdr:to>
      <xdr:col>0</xdr:col>
      <xdr:colOff>781050</xdr:colOff>
      <xdr:row>3</xdr:row>
      <xdr:rowOff>180975</xdr:rowOff>
    </xdr:to>
    <xdr:pic>
      <xdr:nvPicPr>
        <xdr:cNvPr id="2" name="Picture 1" descr="http://www.ilhota.sc.gov.br/arquivosdb/prefeitura/0.263669001231866098_ilhota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626"/>
          <a:ext cx="1057275" cy="11048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46" workbookViewId="0">
      <selection activeCell="C42" sqref="C42"/>
    </sheetView>
  </sheetViews>
  <sheetFormatPr defaultRowHeight="15"/>
  <cols>
    <col min="1" max="1" width="11.42578125" style="10" customWidth="1"/>
    <col min="2" max="2" width="50.5703125" customWidth="1"/>
    <col min="3" max="3" width="13.28515625" bestFit="1" customWidth="1"/>
    <col min="5" max="5" width="12.7109375" bestFit="1" customWidth="1"/>
    <col min="6" max="6" width="13" customWidth="1"/>
    <col min="7" max="7" width="12.7109375" bestFit="1" customWidth="1"/>
    <col min="8" max="8" width="12.7109375" customWidth="1"/>
  </cols>
  <sheetData>
    <row r="1" spans="1:14" s="2" customFormat="1" ht="36" customHeight="1">
      <c r="A1" s="4"/>
      <c r="B1" s="67"/>
      <c r="C1" s="67"/>
      <c r="D1" s="67"/>
      <c r="E1" s="67"/>
      <c r="F1" s="67"/>
      <c r="G1" s="67"/>
      <c r="H1" s="67"/>
      <c r="M1" s="79" t="s">
        <v>114</v>
      </c>
      <c r="N1" s="80"/>
    </row>
    <row r="2" spans="1:14" s="2" customFormat="1" ht="24" customHeight="1">
      <c r="A2" s="77" t="s">
        <v>103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81"/>
      <c r="N2" s="82"/>
    </row>
    <row r="3" spans="1:14" s="3" customFormat="1" ht="15.75" customHeight="1">
      <c r="A3" s="54" t="s">
        <v>94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73" t="s">
        <v>112</v>
      </c>
      <c r="N3" s="74"/>
    </row>
    <row r="4" spans="1:14" s="3" customFormat="1" ht="15.75" customHeight="1">
      <c r="A4" s="54" t="s">
        <v>116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75"/>
      <c r="N4" s="76"/>
    </row>
    <row r="5" spans="1:14" s="3" customFormat="1" ht="15.75" customHeight="1">
      <c r="A5" s="65" t="s">
        <v>95</v>
      </c>
      <c r="B5" s="65"/>
      <c r="C5" s="65"/>
      <c r="D5" s="68" t="s">
        <v>115</v>
      </c>
      <c r="E5" s="68"/>
      <c r="F5" s="68"/>
      <c r="G5" s="68"/>
      <c r="H5" s="68"/>
      <c r="I5" s="68"/>
      <c r="J5" s="68"/>
      <c r="K5" s="68"/>
      <c r="L5" s="68"/>
      <c r="M5" s="73" t="s">
        <v>113</v>
      </c>
      <c r="N5" s="74"/>
    </row>
    <row r="6" spans="1:14" s="3" customFormat="1" ht="15.75">
      <c r="A6" s="66" t="s">
        <v>119</v>
      </c>
      <c r="B6" s="66"/>
      <c r="C6" s="66"/>
      <c r="D6" s="66"/>
      <c r="E6" s="66"/>
      <c r="F6" s="66"/>
      <c r="G6" s="66"/>
      <c r="H6" s="69" t="s">
        <v>96</v>
      </c>
      <c r="I6" s="69"/>
      <c r="J6" s="69"/>
      <c r="K6" s="69"/>
      <c r="L6" s="69"/>
      <c r="M6" s="75"/>
      <c r="N6" s="76"/>
    </row>
    <row r="7" spans="1:14">
      <c r="A7" s="83" t="s">
        <v>0</v>
      </c>
      <c r="B7" s="83" t="s">
        <v>1</v>
      </c>
      <c r="C7" s="64" t="s">
        <v>102</v>
      </c>
      <c r="D7" s="64"/>
      <c r="E7" s="64"/>
      <c r="F7" s="64"/>
      <c r="G7" s="64"/>
      <c r="H7" s="64"/>
      <c r="I7" s="64"/>
      <c r="J7" s="64"/>
      <c r="K7" s="64"/>
      <c r="L7" s="64"/>
      <c r="M7" s="71" t="s">
        <v>111</v>
      </c>
      <c r="N7" s="72"/>
    </row>
    <row r="8" spans="1:14">
      <c r="A8" s="83"/>
      <c r="B8" s="83"/>
      <c r="C8" s="63" t="s">
        <v>97</v>
      </c>
      <c r="D8" s="63"/>
      <c r="E8" s="63" t="s">
        <v>98</v>
      </c>
      <c r="F8" s="63"/>
      <c r="G8" s="63" t="s">
        <v>99</v>
      </c>
      <c r="H8" s="63"/>
      <c r="I8" s="63" t="s">
        <v>100</v>
      </c>
      <c r="J8" s="63"/>
      <c r="K8" s="63" t="s">
        <v>101</v>
      </c>
      <c r="L8" s="63"/>
      <c r="M8" s="71"/>
      <c r="N8" s="72"/>
    </row>
    <row r="9" spans="1:14">
      <c r="A9" s="83"/>
      <c r="B9" s="83"/>
      <c r="C9" s="42" t="s">
        <v>71</v>
      </c>
      <c r="D9" s="42" t="s">
        <v>2</v>
      </c>
      <c r="E9" s="42" t="s">
        <v>71</v>
      </c>
      <c r="F9" s="42" t="s">
        <v>2</v>
      </c>
      <c r="G9" s="42" t="s">
        <v>71</v>
      </c>
      <c r="H9" s="42" t="s">
        <v>2</v>
      </c>
      <c r="I9" s="42" t="s">
        <v>71</v>
      </c>
      <c r="J9" s="42" t="s">
        <v>2</v>
      </c>
      <c r="K9" s="42" t="s">
        <v>71</v>
      </c>
      <c r="L9" s="42" t="s">
        <v>2</v>
      </c>
      <c r="M9" s="42" t="s">
        <v>71</v>
      </c>
      <c r="N9" s="51" t="s">
        <v>2</v>
      </c>
    </row>
    <row r="10" spans="1:14" s="1" customFormat="1">
      <c r="A10" s="7">
        <v>1</v>
      </c>
      <c r="B10" s="7" t="s">
        <v>16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52"/>
      <c r="N10" s="53"/>
    </row>
    <row r="11" spans="1:14">
      <c r="A11" s="5" t="s">
        <v>3</v>
      </c>
      <c r="B11" s="6" t="s">
        <v>18</v>
      </c>
      <c r="C11" s="39">
        <v>1213.67</v>
      </c>
      <c r="D11" s="40">
        <v>100</v>
      </c>
      <c r="E11" s="39">
        <v>0</v>
      </c>
      <c r="F11" s="40">
        <v>0</v>
      </c>
      <c r="G11" s="39"/>
      <c r="H11" s="40"/>
      <c r="I11" s="44"/>
      <c r="J11" s="44"/>
      <c r="K11" s="44"/>
      <c r="L11" s="44"/>
      <c r="M11" s="52">
        <f>C11+E11+G11</f>
        <v>1213.67</v>
      </c>
      <c r="N11" s="53"/>
    </row>
    <row r="12" spans="1:14">
      <c r="A12" s="5" t="s">
        <v>4</v>
      </c>
      <c r="B12" s="6" t="s">
        <v>19</v>
      </c>
      <c r="C12" s="39">
        <v>1743.98</v>
      </c>
      <c r="D12" s="40">
        <v>100</v>
      </c>
      <c r="E12" s="39">
        <v>0</v>
      </c>
      <c r="F12" s="40">
        <v>0</v>
      </c>
      <c r="G12" s="39"/>
      <c r="H12" s="40"/>
      <c r="I12" s="44"/>
      <c r="J12" s="44"/>
      <c r="K12" s="44"/>
      <c r="L12" s="44"/>
      <c r="M12" s="52">
        <f t="shared" ref="M12:M52" si="0">C12+E12+G12</f>
        <v>1743.98</v>
      </c>
      <c r="N12" s="53"/>
    </row>
    <row r="13" spans="1:14">
      <c r="A13" s="43"/>
      <c r="B13" s="43"/>
      <c r="C13" s="11"/>
      <c r="D13" s="44"/>
      <c r="E13" s="11"/>
      <c r="F13" s="44"/>
      <c r="G13" s="11"/>
      <c r="H13" s="44"/>
      <c r="I13" s="44"/>
      <c r="J13" s="44"/>
      <c r="K13" s="44"/>
      <c r="L13" s="44"/>
      <c r="M13" s="52">
        <f t="shared" si="0"/>
        <v>0</v>
      </c>
      <c r="N13" s="53"/>
    </row>
    <row r="14" spans="1:14">
      <c r="A14" s="7">
        <v>2</v>
      </c>
      <c r="B14" s="7" t="s">
        <v>24</v>
      </c>
      <c r="C14" s="45"/>
      <c r="D14" s="38"/>
      <c r="E14" s="45"/>
      <c r="F14" s="38"/>
      <c r="G14" s="45"/>
      <c r="H14" s="38"/>
      <c r="I14" s="44"/>
      <c r="J14" s="44"/>
      <c r="K14" s="44"/>
      <c r="L14" s="44"/>
      <c r="M14" s="52">
        <f t="shared" si="0"/>
        <v>0</v>
      </c>
      <c r="N14" s="53"/>
    </row>
    <row r="15" spans="1:14" s="1" customFormat="1">
      <c r="A15" s="7" t="s">
        <v>5</v>
      </c>
      <c r="B15" s="7" t="s">
        <v>17</v>
      </c>
      <c r="C15" s="11"/>
      <c r="D15" s="46"/>
      <c r="E15" s="11"/>
      <c r="F15" s="46"/>
      <c r="G15" s="11"/>
      <c r="H15" s="46"/>
      <c r="I15" s="41"/>
      <c r="J15" s="41"/>
      <c r="K15" s="41"/>
      <c r="L15" s="41"/>
      <c r="M15" s="52">
        <f t="shared" si="0"/>
        <v>0</v>
      </c>
      <c r="N15" s="53"/>
    </row>
    <row r="16" spans="1:14" ht="27.75" customHeight="1">
      <c r="A16" s="5" t="s">
        <v>25</v>
      </c>
      <c r="B16" s="8" t="s">
        <v>20</v>
      </c>
      <c r="C16" s="11">
        <v>715.20399999999995</v>
      </c>
      <c r="D16" s="40">
        <v>100</v>
      </c>
      <c r="E16" s="11">
        <v>0</v>
      </c>
      <c r="F16" s="46">
        <v>0</v>
      </c>
      <c r="G16" s="11"/>
      <c r="H16" s="46"/>
      <c r="I16" s="44"/>
      <c r="J16" s="44"/>
      <c r="K16" s="44"/>
      <c r="L16" s="44"/>
      <c r="M16" s="52">
        <f t="shared" si="0"/>
        <v>715.20399999999995</v>
      </c>
      <c r="N16" s="53"/>
    </row>
    <row r="17" spans="1:14" ht="27.75" customHeight="1">
      <c r="A17" s="5" t="s">
        <v>26</v>
      </c>
      <c r="B17" s="8" t="s">
        <v>21</v>
      </c>
      <c r="C17" s="11">
        <v>4924.8</v>
      </c>
      <c r="D17" s="40">
        <v>100</v>
      </c>
      <c r="E17" s="11">
        <v>0</v>
      </c>
      <c r="F17" s="46">
        <v>0</v>
      </c>
      <c r="G17" s="11"/>
      <c r="H17" s="46"/>
      <c r="I17" s="44"/>
      <c r="J17" s="44"/>
      <c r="K17" s="44"/>
      <c r="L17" s="44"/>
      <c r="M17" s="52">
        <f t="shared" si="0"/>
        <v>4924.8</v>
      </c>
      <c r="N17" s="53"/>
    </row>
    <row r="18" spans="1:14" s="1" customFormat="1" ht="15" customHeight="1">
      <c r="A18" s="7" t="s">
        <v>65</v>
      </c>
      <c r="B18" s="47" t="s">
        <v>33</v>
      </c>
      <c r="C18" s="11"/>
      <c r="D18" s="46"/>
      <c r="E18" s="11"/>
      <c r="F18" s="46"/>
      <c r="G18" s="11"/>
      <c r="H18" s="46"/>
      <c r="I18" s="41"/>
      <c r="J18" s="41"/>
      <c r="K18" s="41"/>
      <c r="L18" s="41"/>
      <c r="M18" s="52">
        <f t="shared" si="0"/>
        <v>0</v>
      </c>
      <c r="N18" s="53"/>
    </row>
    <row r="19" spans="1:14">
      <c r="A19" s="5" t="s">
        <v>66</v>
      </c>
      <c r="B19" s="8" t="s">
        <v>22</v>
      </c>
      <c r="C19" s="11">
        <v>21926.28</v>
      </c>
      <c r="D19" s="40">
        <v>100</v>
      </c>
      <c r="E19" s="11">
        <v>0</v>
      </c>
      <c r="F19" s="46">
        <v>0</v>
      </c>
      <c r="G19" s="11"/>
      <c r="H19" s="46"/>
      <c r="I19" s="44"/>
      <c r="J19" s="44"/>
      <c r="K19" s="44"/>
      <c r="L19" s="44"/>
      <c r="M19" s="52">
        <f t="shared" si="0"/>
        <v>21926.28</v>
      </c>
      <c r="N19" s="53"/>
    </row>
    <row r="20" spans="1:14">
      <c r="A20" s="5" t="s">
        <v>67</v>
      </c>
      <c r="B20" s="8" t="s">
        <v>43</v>
      </c>
      <c r="C20" s="11">
        <v>7796.58</v>
      </c>
      <c r="D20" s="40">
        <v>100</v>
      </c>
      <c r="E20" s="11">
        <v>0</v>
      </c>
      <c r="F20" s="46">
        <v>0</v>
      </c>
      <c r="G20" s="11"/>
      <c r="H20" s="46"/>
      <c r="I20" s="44"/>
      <c r="J20" s="44"/>
      <c r="K20" s="44"/>
      <c r="L20" s="44"/>
      <c r="M20" s="52">
        <f t="shared" si="0"/>
        <v>7796.58</v>
      </c>
      <c r="N20" s="53"/>
    </row>
    <row r="21" spans="1:14">
      <c r="A21" s="5" t="s">
        <v>68</v>
      </c>
      <c r="B21" s="8" t="s">
        <v>44</v>
      </c>
      <c r="C21" s="11">
        <v>807.31</v>
      </c>
      <c r="D21" s="40">
        <v>100</v>
      </c>
      <c r="E21" s="11">
        <v>0</v>
      </c>
      <c r="F21" s="46">
        <v>0</v>
      </c>
      <c r="G21" s="11"/>
      <c r="H21" s="46"/>
      <c r="I21" s="44"/>
      <c r="J21" s="44"/>
      <c r="K21" s="44"/>
      <c r="L21" s="44"/>
      <c r="M21" s="52">
        <f t="shared" si="0"/>
        <v>807.31</v>
      </c>
      <c r="N21" s="53"/>
    </row>
    <row r="22" spans="1:14" ht="30">
      <c r="A22" s="5" t="s">
        <v>69</v>
      </c>
      <c r="B22" s="8" t="s">
        <v>32</v>
      </c>
      <c r="C22" s="11">
        <v>17179.63</v>
      </c>
      <c r="D22" s="40">
        <v>100</v>
      </c>
      <c r="E22" s="11">
        <v>0</v>
      </c>
      <c r="F22" s="46">
        <v>0</v>
      </c>
      <c r="G22" s="11"/>
      <c r="H22" s="46"/>
      <c r="I22" s="44"/>
      <c r="J22" s="44"/>
      <c r="K22" s="44"/>
      <c r="L22" s="44"/>
      <c r="M22" s="52">
        <f t="shared" si="0"/>
        <v>17179.63</v>
      </c>
      <c r="N22" s="53"/>
    </row>
    <row r="23" spans="1:14" ht="30">
      <c r="A23" s="5" t="s">
        <v>70</v>
      </c>
      <c r="B23" s="8" t="s">
        <v>40</v>
      </c>
      <c r="C23" s="11">
        <v>1741.35</v>
      </c>
      <c r="D23" s="40">
        <v>100</v>
      </c>
      <c r="E23" s="11">
        <v>0</v>
      </c>
      <c r="F23" s="46">
        <v>0</v>
      </c>
      <c r="G23" s="11"/>
      <c r="H23" s="46"/>
      <c r="I23" s="44"/>
      <c r="J23" s="44"/>
      <c r="K23" s="44"/>
      <c r="L23" s="44"/>
      <c r="M23" s="52">
        <f t="shared" si="0"/>
        <v>1741.35</v>
      </c>
      <c r="N23" s="53"/>
    </row>
    <row r="24" spans="1:14">
      <c r="A24" s="43"/>
      <c r="B24" s="43"/>
      <c r="C24" s="11"/>
      <c r="D24" s="44"/>
      <c r="E24" s="11"/>
      <c r="F24" s="44"/>
      <c r="G24" s="11"/>
      <c r="H24" s="44"/>
      <c r="I24" s="44"/>
      <c r="J24" s="44"/>
      <c r="K24" s="44"/>
      <c r="L24" s="44"/>
      <c r="M24" s="52">
        <f t="shared" si="0"/>
        <v>0</v>
      </c>
      <c r="N24" s="53"/>
    </row>
    <row r="25" spans="1:14">
      <c r="A25" s="7">
        <v>3</v>
      </c>
      <c r="B25" s="7" t="s">
        <v>27</v>
      </c>
      <c r="C25" s="45"/>
      <c r="D25" s="38"/>
      <c r="E25" s="45"/>
      <c r="F25" s="38"/>
      <c r="G25" s="45"/>
      <c r="H25" s="38"/>
      <c r="I25" s="44"/>
      <c r="J25" s="44"/>
      <c r="K25" s="44"/>
      <c r="L25" s="44"/>
      <c r="M25" s="52">
        <f t="shared" si="0"/>
        <v>0</v>
      </c>
      <c r="N25" s="53"/>
    </row>
    <row r="26" spans="1:14">
      <c r="A26" s="5" t="s">
        <v>6</v>
      </c>
      <c r="B26" s="9" t="s">
        <v>39</v>
      </c>
      <c r="C26" s="11">
        <v>0</v>
      </c>
      <c r="D26" s="46">
        <v>0</v>
      </c>
      <c r="E26" s="11">
        <v>3190.06</v>
      </c>
      <c r="F26" s="46">
        <v>100</v>
      </c>
      <c r="G26" s="11"/>
      <c r="H26" s="46"/>
      <c r="I26" s="44"/>
      <c r="J26" s="44"/>
      <c r="K26" s="44"/>
      <c r="L26" s="44"/>
      <c r="M26" s="52">
        <f t="shared" si="0"/>
        <v>3190.06</v>
      </c>
      <c r="N26" s="53"/>
    </row>
    <row r="27" spans="1:14">
      <c r="A27" s="5" t="s">
        <v>7</v>
      </c>
      <c r="B27" s="9" t="s">
        <v>30</v>
      </c>
      <c r="C27" s="11">
        <v>0</v>
      </c>
      <c r="D27" s="46">
        <v>0</v>
      </c>
      <c r="E27" s="11">
        <v>15533.82</v>
      </c>
      <c r="F27" s="46">
        <v>100</v>
      </c>
      <c r="G27" s="11"/>
      <c r="H27" s="46"/>
      <c r="I27" s="44"/>
      <c r="J27" s="44"/>
      <c r="K27" s="44"/>
      <c r="L27" s="44"/>
      <c r="M27" s="52">
        <f t="shared" si="0"/>
        <v>15533.82</v>
      </c>
      <c r="N27" s="53"/>
    </row>
    <row r="28" spans="1:14">
      <c r="A28" s="5" t="s">
        <v>28</v>
      </c>
      <c r="B28" s="9" t="s">
        <v>31</v>
      </c>
      <c r="C28" s="11">
        <v>0</v>
      </c>
      <c r="D28" s="46">
        <v>0</v>
      </c>
      <c r="E28" s="11">
        <v>118231.63</v>
      </c>
      <c r="F28" s="46">
        <v>100</v>
      </c>
      <c r="G28" s="11"/>
      <c r="H28" s="46"/>
      <c r="I28" s="44"/>
      <c r="J28" s="44"/>
      <c r="K28" s="44"/>
      <c r="L28" s="44"/>
      <c r="M28" s="52">
        <f t="shared" si="0"/>
        <v>118231.63</v>
      </c>
      <c r="N28" s="53"/>
    </row>
    <row r="29" spans="1:14" ht="30">
      <c r="A29" s="5" t="s">
        <v>29</v>
      </c>
      <c r="B29" s="9" t="s">
        <v>41</v>
      </c>
      <c r="C29" s="11">
        <v>0</v>
      </c>
      <c r="D29" s="46">
        <v>0</v>
      </c>
      <c r="E29" s="11">
        <v>2641.68</v>
      </c>
      <c r="F29" s="46">
        <v>100</v>
      </c>
      <c r="G29" s="11"/>
      <c r="H29" s="46"/>
      <c r="I29" s="44"/>
      <c r="J29" s="44"/>
      <c r="K29" s="44"/>
      <c r="L29" s="44"/>
      <c r="M29" s="52">
        <f t="shared" si="0"/>
        <v>2641.68</v>
      </c>
      <c r="N29" s="53"/>
    </row>
    <row r="30" spans="1:14" ht="30">
      <c r="A30" s="5" t="s">
        <v>58</v>
      </c>
      <c r="B30" s="8" t="s">
        <v>20</v>
      </c>
      <c r="C30" s="11">
        <v>0</v>
      </c>
      <c r="D30" s="46">
        <v>0</v>
      </c>
      <c r="E30" s="11">
        <v>223.50399999999999</v>
      </c>
      <c r="F30" s="46">
        <v>100</v>
      </c>
      <c r="G30" s="11"/>
      <c r="H30" s="46"/>
      <c r="I30" s="44"/>
      <c r="J30" s="44"/>
      <c r="K30" s="44"/>
      <c r="L30" s="44"/>
      <c r="M30" s="52">
        <f t="shared" si="0"/>
        <v>223.50399999999999</v>
      </c>
      <c r="N30" s="53"/>
    </row>
    <row r="31" spans="1:14" ht="45">
      <c r="A31" s="5" t="s">
        <v>59</v>
      </c>
      <c r="B31" s="8" t="s">
        <v>21</v>
      </c>
      <c r="C31" s="11">
        <v>0</v>
      </c>
      <c r="D31" s="46">
        <v>0</v>
      </c>
      <c r="E31" s="11">
        <v>145.804</v>
      </c>
      <c r="F31" s="46">
        <v>100</v>
      </c>
      <c r="G31" s="11"/>
      <c r="H31" s="46"/>
      <c r="I31" s="44"/>
      <c r="J31" s="44"/>
      <c r="K31" s="44"/>
      <c r="L31" s="44"/>
      <c r="M31" s="52">
        <f t="shared" si="0"/>
        <v>145.804</v>
      </c>
      <c r="N31" s="53"/>
    </row>
    <row r="32" spans="1:14" ht="30">
      <c r="A32" s="5" t="s">
        <v>60</v>
      </c>
      <c r="B32" s="9" t="s">
        <v>42</v>
      </c>
      <c r="C32" s="11">
        <v>0</v>
      </c>
      <c r="D32" s="46">
        <v>0</v>
      </c>
      <c r="E32" s="11">
        <v>282.24</v>
      </c>
      <c r="F32" s="46">
        <v>100</v>
      </c>
      <c r="G32" s="11"/>
      <c r="H32" s="46"/>
      <c r="I32" s="44"/>
      <c r="J32" s="44"/>
      <c r="K32" s="44"/>
      <c r="L32" s="44"/>
      <c r="M32" s="52">
        <f t="shared" si="0"/>
        <v>282.24</v>
      </c>
      <c r="N32" s="53"/>
    </row>
    <row r="33" spans="1:14">
      <c r="A33" s="5" t="s">
        <v>61</v>
      </c>
      <c r="B33" s="9" t="s">
        <v>63</v>
      </c>
      <c r="C33" s="11">
        <v>0</v>
      </c>
      <c r="D33" s="46">
        <v>0</v>
      </c>
      <c r="E33" s="11">
        <v>445.30399999999997</v>
      </c>
      <c r="F33" s="46">
        <v>100</v>
      </c>
      <c r="G33" s="11"/>
      <c r="H33" s="46"/>
      <c r="I33" s="44"/>
      <c r="J33" s="44"/>
      <c r="K33" s="44"/>
      <c r="L33" s="44"/>
      <c r="M33" s="52">
        <f t="shared" si="0"/>
        <v>445.30399999999997</v>
      </c>
      <c r="N33" s="53"/>
    </row>
    <row r="34" spans="1:14" ht="30">
      <c r="A34" s="5" t="s">
        <v>62</v>
      </c>
      <c r="B34" s="9" t="s">
        <v>64</v>
      </c>
      <c r="C34" s="11">
        <v>0</v>
      </c>
      <c r="D34" s="46">
        <v>0</v>
      </c>
      <c r="E34" s="11">
        <v>630.01400000000001</v>
      </c>
      <c r="F34" s="46">
        <v>100</v>
      </c>
      <c r="G34" s="11"/>
      <c r="H34" s="46"/>
      <c r="I34" s="44"/>
      <c r="J34" s="44"/>
      <c r="K34" s="44"/>
      <c r="L34" s="44"/>
      <c r="M34" s="52">
        <f t="shared" si="0"/>
        <v>630.01400000000001</v>
      </c>
      <c r="N34" s="53"/>
    </row>
    <row r="35" spans="1:14">
      <c r="A35" s="43"/>
      <c r="B35" s="43"/>
      <c r="C35" s="11"/>
      <c r="D35" s="44"/>
      <c r="E35" s="11"/>
      <c r="F35" s="44"/>
      <c r="G35" s="11"/>
      <c r="H35" s="44"/>
      <c r="I35" s="44"/>
      <c r="J35" s="44"/>
      <c r="K35" s="44"/>
      <c r="L35" s="44"/>
      <c r="M35" s="52">
        <f t="shared" si="0"/>
        <v>0</v>
      </c>
      <c r="N35" s="53"/>
    </row>
    <row r="36" spans="1:14">
      <c r="A36" s="7">
        <v>4</v>
      </c>
      <c r="B36" s="7" t="s">
        <v>34</v>
      </c>
      <c r="C36" s="45"/>
      <c r="D36" s="38"/>
      <c r="E36" s="45"/>
      <c r="F36" s="38"/>
      <c r="G36" s="45"/>
      <c r="H36" s="38"/>
      <c r="I36" s="44"/>
      <c r="J36" s="44"/>
      <c r="K36" s="44"/>
      <c r="L36" s="44"/>
      <c r="M36" s="52">
        <f t="shared" si="0"/>
        <v>0</v>
      </c>
      <c r="N36" s="53"/>
    </row>
    <row r="37" spans="1:14">
      <c r="A37" s="5"/>
      <c r="B37" s="9"/>
      <c r="C37" s="11"/>
      <c r="D37" s="46"/>
      <c r="E37" s="11"/>
      <c r="F37" s="46"/>
      <c r="G37" s="11"/>
      <c r="H37" s="46"/>
      <c r="I37" s="44"/>
      <c r="J37" s="44"/>
      <c r="K37" s="44"/>
      <c r="L37" s="44"/>
      <c r="M37" s="52">
        <f t="shared" si="0"/>
        <v>0</v>
      </c>
      <c r="N37" s="53"/>
    </row>
    <row r="38" spans="1:14">
      <c r="A38" s="5"/>
      <c r="B38" s="9"/>
      <c r="C38" s="11"/>
      <c r="D38" s="46"/>
      <c r="E38" s="11"/>
      <c r="F38" s="46"/>
      <c r="G38" s="11"/>
      <c r="H38" s="46"/>
      <c r="I38" s="44"/>
      <c r="J38" s="44"/>
      <c r="K38" s="44"/>
      <c r="L38" s="44"/>
      <c r="M38" s="52">
        <f t="shared" si="0"/>
        <v>0</v>
      </c>
      <c r="N38" s="53"/>
    </row>
    <row r="39" spans="1:14">
      <c r="A39" s="5" t="s">
        <v>8</v>
      </c>
      <c r="B39" s="9" t="s">
        <v>35</v>
      </c>
      <c r="C39" s="11">
        <v>1789.76</v>
      </c>
      <c r="D39" s="46">
        <v>100</v>
      </c>
      <c r="E39" s="11">
        <v>0</v>
      </c>
      <c r="F39" s="46">
        <v>0</v>
      </c>
      <c r="G39" s="11"/>
      <c r="H39" s="46"/>
      <c r="I39" s="44"/>
      <c r="J39" s="44"/>
      <c r="K39" s="44"/>
      <c r="L39" s="44"/>
      <c r="M39" s="52">
        <f t="shared" si="0"/>
        <v>1789.76</v>
      </c>
      <c r="N39" s="53"/>
    </row>
    <row r="40" spans="1:14">
      <c r="A40" s="5" t="s">
        <v>9</v>
      </c>
      <c r="B40" s="9" t="s">
        <v>36</v>
      </c>
      <c r="C40" s="11">
        <v>2922.43</v>
      </c>
      <c r="D40" s="46">
        <v>100</v>
      </c>
      <c r="E40" s="11">
        <v>0</v>
      </c>
      <c r="F40" s="46">
        <v>0</v>
      </c>
      <c r="G40" s="11"/>
      <c r="H40" s="46"/>
      <c r="I40" s="44"/>
      <c r="J40" s="44"/>
      <c r="K40" s="44"/>
      <c r="L40" s="44"/>
      <c r="M40" s="52">
        <f t="shared" si="0"/>
        <v>2922.43</v>
      </c>
      <c r="N40" s="53"/>
    </row>
    <row r="41" spans="1:14" ht="30">
      <c r="A41" s="5" t="s">
        <v>10</v>
      </c>
      <c r="B41" s="9" t="s">
        <v>45</v>
      </c>
      <c r="C41" s="11">
        <v>25769.48</v>
      </c>
      <c r="D41" s="46">
        <v>100</v>
      </c>
      <c r="E41" s="11">
        <v>0</v>
      </c>
      <c r="F41" s="46">
        <v>0</v>
      </c>
      <c r="G41" s="11"/>
      <c r="H41" s="46"/>
      <c r="I41" s="44"/>
      <c r="J41" s="44"/>
      <c r="K41" s="44"/>
      <c r="L41" s="44"/>
      <c r="M41" s="52">
        <f t="shared" si="0"/>
        <v>25769.48</v>
      </c>
      <c r="N41" s="53"/>
    </row>
    <row r="42" spans="1:14">
      <c r="A42" s="5" t="s">
        <v>11</v>
      </c>
      <c r="B42" s="9" t="s">
        <v>37</v>
      </c>
      <c r="C42" s="11">
        <v>5226.96</v>
      </c>
      <c r="D42" s="46">
        <v>100</v>
      </c>
      <c r="E42" s="11">
        <v>0</v>
      </c>
      <c r="F42" s="46">
        <v>0</v>
      </c>
      <c r="G42" s="11"/>
      <c r="H42" s="46"/>
      <c r="I42" s="44"/>
      <c r="J42" s="44"/>
      <c r="K42" s="44"/>
      <c r="L42" s="44"/>
      <c r="M42" s="52">
        <f t="shared" si="0"/>
        <v>5226.96</v>
      </c>
      <c r="N42" s="53"/>
    </row>
    <row r="43" spans="1:14">
      <c r="A43" s="5" t="s">
        <v>12</v>
      </c>
      <c r="B43" s="9" t="s">
        <v>46</v>
      </c>
      <c r="C43" s="11">
        <v>0</v>
      </c>
      <c r="D43" s="46">
        <v>0</v>
      </c>
      <c r="E43" s="11">
        <v>6680.16</v>
      </c>
      <c r="F43" s="46">
        <v>100</v>
      </c>
      <c r="G43" s="11"/>
      <c r="H43" s="46"/>
      <c r="I43" s="44"/>
      <c r="J43" s="44"/>
      <c r="K43" s="44"/>
      <c r="L43" s="44"/>
      <c r="M43" s="52">
        <f t="shared" si="0"/>
        <v>6680.16</v>
      </c>
      <c r="N43" s="53"/>
    </row>
    <row r="44" spans="1:14">
      <c r="A44" s="5" t="s">
        <v>13</v>
      </c>
      <c r="B44" s="9" t="s">
        <v>38</v>
      </c>
      <c r="C44" s="11">
        <v>0</v>
      </c>
      <c r="D44" s="46">
        <v>0</v>
      </c>
      <c r="E44" s="11">
        <v>8149.44</v>
      </c>
      <c r="F44" s="46">
        <v>100</v>
      </c>
      <c r="G44" s="11"/>
      <c r="H44" s="46"/>
      <c r="I44" s="44"/>
      <c r="J44" s="44"/>
      <c r="K44" s="44"/>
      <c r="L44" s="44"/>
      <c r="M44" s="52">
        <f t="shared" si="0"/>
        <v>8149.44</v>
      </c>
      <c r="N44" s="53"/>
    </row>
    <row r="45" spans="1:14">
      <c r="A45" s="5" t="s">
        <v>14</v>
      </c>
      <c r="B45" s="9" t="s">
        <v>57</v>
      </c>
      <c r="C45" s="11">
        <v>0</v>
      </c>
      <c r="D45" s="46">
        <v>0</v>
      </c>
      <c r="E45" s="11">
        <v>0</v>
      </c>
      <c r="F45" s="46">
        <v>0</v>
      </c>
      <c r="G45" s="11"/>
      <c r="H45" s="46"/>
      <c r="I45" s="44"/>
      <c r="J45" s="44"/>
      <c r="K45" s="44"/>
      <c r="L45" s="44"/>
      <c r="M45" s="52">
        <f t="shared" si="0"/>
        <v>0</v>
      </c>
      <c r="N45" s="53"/>
    </row>
    <row r="46" spans="1:14">
      <c r="A46" s="43"/>
      <c r="B46" s="43"/>
      <c r="C46" s="11"/>
      <c r="D46" s="44"/>
      <c r="E46" s="11"/>
      <c r="F46" s="44"/>
      <c r="G46" s="11"/>
      <c r="H46" s="44"/>
      <c r="I46" s="44"/>
      <c r="J46" s="44"/>
      <c r="K46" s="44"/>
      <c r="L46" s="44"/>
      <c r="M46" s="52">
        <f t="shared" si="0"/>
        <v>0</v>
      </c>
      <c r="N46" s="53"/>
    </row>
    <row r="47" spans="1:14">
      <c r="A47" s="7">
        <v>5</v>
      </c>
      <c r="B47" s="7" t="s">
        <v>48</v>
      </c>
      <c r="C47" s="45"/>
      <c r="D47" s="38"/>
      <c r="E47" s="45"/>
      <c r="F47" s="38"/>
      <c r="G47" s="45"/>
      <c r="H47" s="38"/>
      <c r="I47" s="44"/>
      <c r="J47" s="44"/>
      <c r="K47" s="44"/>
      <c r="L47" s="44"/>
      <c r="M47" s="52">
        <f t="shared" si="0"/>
        <v>0</v>
      </c>
      <c r="N47" s="53"/>
    </row>
    <row r="48" spans="1:14">
      <c r="A48" s="5" t="s">
        <v>15</v>
      </c>
      <c r="B48" s="9" t="s">
        <v>49</v>
      </c>
      <c r="C48" s="11">
        <v>0</v>
      </c>
      <c r="D48" s="46">
        <v>0</v>
      </c>
      <c r="E48" s="11">
        <v>91.92</v>
      </c>
      <c r="F48" s="46">
        <v>100</v>
      </c>
      <c r="G48" s="11"/>
      <c r="H48" s="46"/>
      <c r="I48" s="44"/>
      <c r="J48" s="44"/>
      <c r="K48" s="44"/>
      <c r="L48" s="44"/>
      <c r="M48" s="52">
        <f t="shared" si="0"/>
        <v>91.92</v>
      </c>
      <c r="N48" s="53"/>
    </row>
    <row r="49" spans="1:16">
      <c r="A49" s="5" t="s">
        <v>50</v>
      </c>
      <c r="B49" s="9" t="s">
        <v>51</v>
      </c>
      <c r="C49" s="11">
        <v>0</v>
      </c>
      <c r="D49" s="46">
        <v>0</v>
      </c>
      <c r="E49" s="11">
        <v>58.21</v>
      </c>
      <c r="F49" s="46">
        <v>100</v>
      </c>
      <c r="G49" s="11"/>
      <c r="H49" s="46"/>
      <c r="I49" s="44"/>
      <c r="J49" s="44"/>
      <c r="K49" s="44"/>
      <c r="L49" s="44"/>
      <c r="M49" s="52">
        <f t="shared" si="0"/>
        <v>58.21</v>
      </c>
      <c r="N49" s="53"/>
    </row>
    <row r="50" spans="1:16">
      <c r="A50" s="5" t="s">
        <v>52</v>
      </c>
      <c r="B50" s="9" t="s">
        <v>53</v>
      </c>
      <c r="C50" s="11">
        <v>0</v>
      </c>
      <c r="D50" s="46">
        <v>0</v>
      </c>
      <c r="E50" s="11">
        <v>0</v>
      </c>
      <c r="F50" s="46">
        <v>100</v>
      </c>
      <c r="G50" s="11"/>
      <c r="H50" s="46"/>
      <c r="I50" s="44"/>
      <c r="J50" s="44"/>
      <c r="K50" s="44"/>
      <c r="L50" s="44"/>
      <c r="M50" s="52">
        <f t="shared" si="0"/>
        <v>0</v>
      </c>
      <c r="N50" s="53"/>
    </row>
    <row r="51" spans="1:16">
      <c r="A51" s="5" t="s">
        <v>54</v>
      </c>
      <c r="B51" s="9" t="s">
        <v>55</v>
      </c>
      <c r="C51" s="11">
        <v>0</v>
      </c>
      <c r="D51" s="46">
        <v>0</v>
      </c>
      <c r="E51" s="11">
        <v>0</v>
      </c>
      <c r="F51" s="46">
        <v>0</v>
      </c>
      <c r="G51" s="11"/>
      <c r="H51" s="46"/>
      <c r="I51" s="44"/>
      <c r="J51" s="44"/>
      <c r="K51" s="44"/>
      <c r="L51" s="44"/>
      <c r="M51" s="52">
        <f t="shared" si="0"/>
        <v>0</v>
      </c>
      <c r="N51" s="53"/>
    </row>
    <row r="52" spans="1:16" ht="30">
      <c r="A52" s="5" t="s">
        <v>56</v>
      </c>
      <c r="B52" s="8" t="s">
        <v>23</v>
      </c>
      <c r="C52" s="11">
        <v>0</v>
      </c>
      <c r="D52" s="46">
        <v>0</v>
      </c>
      <c r="E52" s="11">
        <v>0</v>
      </c>
      <c r="F52" s="46">
        <v>0</v>
      </c>
      <c r="G52" s="11"/>
      <c r="H52" s="46"/>
      <c r="I52" s="44"/>
      <c r="J52" s="44"/>
      <c r="K52" s="44"/>
      <c r="L52" s="44"/>
      <c r="M52" s="52">
        <f t="shared" si="0"/>
        <v>0</v>
      </c>
      <c r="N52" s="53"/>
    </row>
    <row r="53" spans="1:16">
      <c r="A53" s="64" t="s">
        <v>104</v>
      </c>
      <c r="B53" s="64"/>
      <c r="C53" s="48">
        <f>C52+C51+C50+C49+C48+C45+C44+C43+C42+C41+C40+C39+C38+C37+C34+C33+C32+C31+C30+C29+C28+C27+C26+C23+C22+C21+C20+C19+C17+C16+C12+C11</f>
        <v>93757.433999999994</v>
      </c>
      <c r="D53" s="48">
        <f>(C53*100)/E54</f>
        <v>37.49379212018561</v>
      </c>
      <c r="E53" s="48">
        <f>SUM(E10:E52)</f>
        <v>156303.78599999999</v>
      </c>
      <c r="F53" s="48">
        <f>(E53*100)/E54</f>
        <v>62.506207879814397</v>
      </c>
      <c r="G53" s="48"/>
      <c r="H53" s="48"/>
      <c r="I53" s="48"/>
      <c r="J53" s="48"/>
      <c r="K53" s="48"/>
      <c r="L53" s="48"/>
      <c r="M53" s="52">
        <f>SUM(M11:M52)</f>
        <v>250061.22</v>
      </c>
      <c r="N53" s="53"/>
    </row>
    <row r="54" spans="1:16" ht="15.75" thickBot="1">
      <c r="A54" s="70" t="s">
        <v>105</v>
      </c>
      <c r="B54" s="70"/>
      <c r="C54" s="49">
        <f>C53</f>
        <v>93757.433999999994</v>
      </c>
      <c r="D54" s="49">
        <f>D53</f>
        <v>37.49379212018561</v>
      </c>
      <c r="E54" s="49">
        <f>E53+C54</f>
        <v>250061.21999999997</v>
      </c>
      <c r="F54" s="48">
        <f>F53+D54</f>
        <v>100</v>
      </c>
      <c r="G54" s="49"/>
      <c r="H54" s="49"/>
      <c r="I54" s="49"/>
      <c r="J54" s="49"/>
      <c r="K54" s="49"/>
      <c r="L54" s="50"/>
      <c r="M54" s="52"/>
      <c r="N54" s="53"/>
    </row>
    <row r="55" spans="1:16" ht="57" customHeight="1">
      <c r="A55" s="57" t="s">
        <v>106</v>
      </c>
      <c r="B55" s="58"/>
      <c r="C55" s="58" t="s">
        <v>107</v>
      </c>
      <c r="D55" s="58"/>
      <c r="E55" s="58"/>
      <c r="F55" s="58"/>
      <c r="G55" s="58"/>
      <c r="H55" s="58"/>
      <c r="I55" s="58"/>
      <c r="J55" s="58"/>
      <c r="K55" s="58"/>
      <c r="L55" s="59" t="s">
        <v>108</v>
      </c>
      <c r="M55" s="60"/>
      <c r="N55" s="61"/>
    </row>
    <row r="56" spans="1:16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</row>
    <row r="57" spans="1:16">
      <c r="A57" s="56" t="s">
        <v>109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</row>
    <row r="58" spans="1:16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</row>
    <row r="59" spans="1:16">
      <c r="A59" s="56" t="s">
        <v>110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</row>
  </sheetData>
  <mergeCells count="29">
    <mergeCell ref="B1:H1"/>
    <mergeCell ref="A4:L4"/>
    <mergeCell ref="D5:L5"/>
    <mergeCell ref="H6:L6"/>
    <mergeCell ref="A57:P57"/>
    <mergeCell ref="A53:B53"/>
    <mergeCell ref="A54:B54"/>
    <mergeCell ref="M7:N8"/>
    <mergeCell ref="M3:N4"/>
    <mergeCell ref="M5:N6"/>
    <mergeCell ref="A2:L2"/>
    <mergeCell ref="M1:N2"/>
    <mergeCell ref="A7:A9"/>
    <mergeCell ref="B7:B9"/>
    <mergeCell ref="C8:D8"/>
    <mergeCell ref="E8:F8"/>
    <mergeCell ref="A3:L3"/>
    <mergeCell ref="A58:P58"/>
    <mergeCell ref="A59:P59"/>
    <mergeCell ref="A55:B55"/>
    <mergeCell ref="C55:K55"/>
    <mergeCell ref="L55:N55"/>
    <mergeCell ref="A56:P56"/>
    <mergeCell ref="G8:H8"/>
    <mergeCell ref="I8:J8"/>
    <mergeCell ref="K8:L8"/>
    <mergeCell ref="C7:L7"/>
    <mergeCell ref="A5:C5"/>
    <mergeCell ref="A6:G6"/>
  </mergeCells>
  <pageMargins left="0.51181102362204722" right="0.51181102362204722" top="0.78740157480314965" bottom="0.78740157480314965" header="0.31496062992125984" footer="0.31496062992125984"/>
  <pageSetup paperSize="9" scale="6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B4" sqref="B4:C4"/>
    </sheetView>
  </sheetViews>
  <sheetFormatPr defaultRowHeight="15"/>
  <cols>
    <col min="1" max="1" width="13.28515625" customWidth="1"/>
    <col min="2" max="2" width="60.42578125" bestFit="1" customWidth="1"/>
    <col min="3" max="3" width="15.85546875" customWidth="1"/>
  </cols>
  <sheetData>
    <row r="1" spans="1:5">
      <c r="B1" s="99" t="s">
        <v>47</v>
      </c>
      <c r="C1" s="99"/>
    </row>
    <row r="2" spans="1:5" ht="30">
      <c r="B2" s="12" t="s">
        <v>93</v>
      </c>
      <c r="C2" s="13"/>
    </row>
    <row r="3" spans="1:5" ht="23.25">
      <c r="B3" s="100" t="s">
        <v>117</v>
      </c>
      <c r="C3" s="100"/>
      <c r="D3" s="14"/>
      <c r="E3" s="14"/>
    </row>
    <row r="4" spans="1:5" ht="44.25" customHeight="1">
      <c r="B4" s="105" t="s">
        <v>118</v>
      </c>
      <c r="C4" s="106"/>
      <c r="D4" s="15"/>
      <c r="E4" s="15"/>
    </row>
    <row r="5" spans="1:5" ht="18.75">
      <c r="B5" s="100"/>
      <c r="C5" s="100"/>
      <c r="D5" s="16"/>
      <c r="E5" s="16"/>
    </row>
    <row r="6" spans="1:5" ht="15.75">
      <c r="A6" s="101"/>
      <c r="B6" s="101"/>
      <c r="C6" s="101"/>
    </row>
    <row r="7" spans="1:5" ht="15.75" thickBot="1"/>
    <row r="8" spans="1:5" ht="15.75" thickBot="1">
      <c r="A8" s="102" t="s">
        <v>72</v>
      </c>
      <c r="B8" s="102"/>
      <c r="C8" s="102"/>
    </row>
    <row r="9" spans="1:5" ht="16.5" thickBot="1">
      <c r="A9" s="17" t="s">
        <v>73</v>
      </c>
      <c r="B9" s="18" t="s">
        <v>74</v>
      </c>
      <c r="C9" s="19" t="s">
        <v>2</v>
      </c>
    </row>
    <row r="10" spans="1:5">
      <c r="A10" s="20">
        <v>1</v>
      </c>
      <c r="B10" s="21" t="s">
        <v>75</v>
      </c>
      <c r="C10" s="22"/>
    </row>
    <row r="11" spans="1:5">
      <c r="A11" s="23" t="s">
        <v>3</v>
      </c>
      <c r="B11" s="24" t="s">
        <v>76</v>
      </c>
      <c r="C11" s="25">
        <v>0.02</v>
      </c>
    </row>
    <row r="12" spans="1:5">
      <c r="A12" s="23" t="s">
        <v>4</v>
      </c>
      <c r="B12" s="24" t="s">
        <v>77</v>
      </c>
      <c r="C12" s="25">
        <v>0.02</v>
      </c>
    </row>
    <row r="13" spans="1:5">
      <c r="A13" s="26" t="s">
        <v>78</v>
      </c>
      <c r="B13" s="24" t="s">
        <v>79</v>
      </c>
      <c r="C13" s="25">
        <v>0.03</v>
      </c>
    </row>
    <row r="14" spans="1:5" ht="15.75" thickBot="1">
      <c r="A14" s="27"/>
      <c r="B14" s="28" t="s">
        <v>80</v>
      </c>
      <c r="C14" s="29">
        <f>SUM(C11:C13)</f>
        <v>7.0000000000000007E-2</v>
      </c>
    </row>
    <row r="15" spans="1:5">
      <c r="A15" s="20">
        <v>2</v>
      </c>
      <c r="B15" s="21" t="s">
        <v>81</v>
      </c>
      <c r="C15" s="30"/>
    </row>
    <row r="16" spans="1:5">
      <c r="A16" s="26" t="s">
        <v>5</v>
      </c>
      <c r="B16" s="31" t="s">
        <v>82</v>
      </c>
      <c r="C16" s="25">
        <v>5.0000000000000001E-3</v>
      </c>
    </row>
    <row r="17" spans="1:3">
      <c r="A17" s="32" t="s">
        <v>65</v>
      </c>
      <c r="B17" s="33" t="s">
        <v>83</v>
      </c>
      <c r="C17" s="25">
        <v>5.0000000000000001E-3</v>
      </c>
    </row>
    <row r="18" spans="1:3">
      <c r="A18" s="32" t="s">
        <v>84</v>
      </c>
      <c r="B18" s="33" t="s">
        <v>85</v>
      </c>
      <c r="C18" s="25">
        <v>0.02</v>
      </c>
    </row>
    <row r="19" spans="1:3" ht="15.75" thickBot="1">
      <c r="A19" s="27"/>
      <c r="B19" s="28" t="s">
        <v>80</v>
      </c>
      <c r="C19" s="29">
        <f>SUM(C16:C18)</f>
        <v>0.03</v>
      </c>
    </row>
    <row r="20" spans="1:3">
      <c r="A20" s="20">
        <v>3</v>
      </c>
      <c r="B20" s="21" t="s">
        <v>86</v>
      </c>
      <c r="C20" s="30"/>
    </row>
    <row r="21" spans="1:3">
      <c r="A21" s="26" t="s">
        <v>6</v>
      </c>
      <c r="B21" s="31" t="s">
        <v>87</v>
      </c>
      <c r="C21" s="25">
        <v>0.08</v>
      </c>
    </row>
    <row r="22" spans="1:3" ht="15.75" thickBot="1">
      <c r="A22" s="27"/>
      <c r="B22" s="28" t="s">
        <v>80</v>
      </c>
      <c r="C22" s="29">
        <f>C21</f>
        <v>0.08</v>
      </c>
    </row>
    <row r="23" spans="1:3">
      <c r="A23" s="20">
        <v>4</v>
      </c>
      <c r="B23" s="21" t="s">
        <v>88</v>
      </c>
      <c r="C23" s="30"/>
    </row>
    <row r="24" spans="1:3">
      <c r="A24" s="26" t="s">
        <v>8</v>
      </c>
      <c r="B24" s="24" t="s">
        <v>89</v>
      </c>
      <c r="C24" s="25">
        <v>0.02</v>
      </c>
    </row>
    <row r="25" spans="1:3" ht="15.75" thickBot="1">
      <c r="A25" s="27"/>
      <c r="B25" s="28" t="s">
        <v>80</v>
      </c>
      <c r="C25" s="29">
        <f>C24</f>
        <v>0.02</v>
      </c>
    </row>
    <row r="26" spans="1:3" ht="15.75" thickBot="1">
      <c r="A26" s="103" t="s">
        <v>90</v>
      </c>
      <c r="B26" s="104"/>
      <c r="C26" s="34">
        <f>C25+C22+C19+C14</f>
        <v>0.2</v>
      </c>
    </row>
    <row r="27" spans="1:3" ht="15.75" thickBot="1">
      <c r="A27" s="35"/>
      <c r="B27" s="36"/>
      <c r="C27" s="37"/>
    </row>
    <row r="28" spans="1:3">
      <c r="A28" s="96"/>
      <c r="B28" s="97"/>
      <c r="C28" s="98"/>
    </row>
    <row r="29" spans="1:3">
      <c r="A29" s="84"/>
      <c r="B29" s="85"/>
      <c r="C29" s="86"/>
    </row>
    <row r="30" spans="1:3">
      <c r="A30" s="87"/>
      <c r="B30" s="88"/>
      <c r="C30" s="89"/>
    </row>
    <row r="31" spans="1:3">
      <c r="A31" s="87" t="s">
        <v>91</v>
      </c>
      <c r="B31" s="88"/>
      <c r="C31" s="89"/>
    </row>
    <row r="32" spans="1:3">
      <c r="A32" s="90" t="s">
        <v>92</v>
      </c>
      <c r="B32" s="91"/>
      <c r="C32" s="92"/>
    </row>
    <row r="33" spans="1:3" ht="15.75" thickBot="1">
      <c r="A33" s="93"/>
      <c r="B33" s="94"/>
      <c r="C33" s="95"/>
    </row>
  </sheetData>
  <mergeCells count="13">
    <mergeCell ref="A28:C28"/>
    <mergeCell ref="B1:C1"/>
    <mergeCell ref="B3:C3"/>
    <mergeCell ref="B5:C5"/>
    <mergeCell ref="A6:C6"/>
    <mergeCell ref="A8:C8"/>
    <mergeCell ref="A26:B26"/>
    <mergeCell ref="B4:C4"/>
    <mergeCell ref="A29:C29"/>
    <mergeCell ref="A30:C30"/>
    <mergeCell ref="A31:C31"/>
    <mergeCell ref="A32:C32"/>
    <mergeCell ref="A33:C3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 FIS-FIN</vt:lpstr>
      <vt:lpstr>BDI</vt:lpstr>
      <vt:lpstr>BDI!Area_de_impressao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Compras Alex</cp:lastModifiedBy>
  <cp:lastPrinted>2015-03-24T12:22:14Z</cp:lastPrinted>
  <dcterms:created xsi:type="dcterms:W3CDTF">2013-06-21T13:34:45Z</dcterms:created>
  <dcterms:modified xsi:type="dcterms:W3CDTF">2015-03-24T12:22:16Z</dcterms:modified>
</cp:coreProperties>
</file>